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5840B0C9-8121-49D0-917E-A0106429EA51}"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alcChain>
</file>

<file path=xl/sharedStrings.xml><?xml version="1.0" encoding="utf-8"?>
<sst xmlns="http://schemas.openxmlformats.org/spreadsheetml/2006/main" count="489" uniqueCount="253">
  <si>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</si>
  <si>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</si>
  <si>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</si>
  <si>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</si>
  <si>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</si>
  <si>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</si>
  <si>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</si>
  <si>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</si>
  <si>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</si>
  <si>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</si>
  <si>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</si>
  <si>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</si>
  <si>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</si>
  <si>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</si>
  <si>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</si>
  <si>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</si>
  <si>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</si>
  <si>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</si>
  <si>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</si>
  <si>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</si>
  <si>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</si>
  <si>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</si>
  <si>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</si>
  <si>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</si>
  <si>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</si>
  <si>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</si>
  <si>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</si>
  <si>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</si>
  <si>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</si>
  <si>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</si>
  <si>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</si>
  <si>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</si>
  <si>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</si>
  <si>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</si>
  <si>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</si>
  <si>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</si>
  <si>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</si>
  <si>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</si>
  <si>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</si>
  <si>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</si>
  <si>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</si>
  <si>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</si>
  <si>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</si>
  <si>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</si>
  <si>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</si>
  <si>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</si>
  <si>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</si>
  <si>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</si>
  <si>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</si>
  <si>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</si>
  <si>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</si>
  <si>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</si>
  <si>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</si>
  <si>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</si>
  <si>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</si>
  <si>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</si>
  <si>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</si>
  <si>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</si>
  <si>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</si>
  <si>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</si>
  <si>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</si>
  <si>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</si>
  <si>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</si>
  <si>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</si>
  <si>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</si>
  <si>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</si>
  <si>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</si>
  <si>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</si>
  <si>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</si>
  <si>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</si>
  <si>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</si>
  <si>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</si>
  <si>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</si>
  <si>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Vullnetari, J; King, R</t>
  </si>
  <si>
    <t/>
  </si>
  <si>
    <t>Vullnetari, Julie; King, Russell</t>
  </si>
  <si>
    <t>'Washing men's feet': gender, care and migration in Albania during and after communism</t>
  </si>
  <si>
    <t>GENDER PLACE AND CULTURE</t>
  </si>
  <si>
    <t>English</t>
  </si>
  <si>
    <t>Article</t>
  </si>
  <si>
    <t>Albania; socialism; post-socialist Eastern Europe; migration; gender; care</t>
  </si>
  <si>
    <t>OLDER-PEOPLE; MASS MIGRATION; MIGRANT WOMEN; RURAL ALBANIA; LABOR; GEOGRAPHIES; SOCIETY; VALUES; EUROPE; DRAIN</t>
  </si>
  <si>
    <t>This article compares the interrelationships between gender, family structures and intra-family care arrangements during two markedly different periods of Albania's recent history. The first of these, the communist era, was dominated by the autocratic state-socialist regime of Enver Hoxha. In contrast, the post-communist period that followed was characterised by a kind of reactive free-for-all capitalism and high rates of both internal and international migration, the latter mostly to Greece and Italy. Families have been torn apart by this mass emigration, resulting in husbands separated from their wives and children, and older generations left behind by their migrant children. All this contrasts with family, residential and care arrangements during the communist period when not only were families generally living in close proximity, but also state welfare was available to support vulnerable and isolated individuals. Across these periods, however, the burden of care responsibilities fell almost wholly on women, despite the egalitarian ideology of the socialist era and the potentially modernising and empowering effects of post-socialist migration on the agency of women. The article provides a valuable lesson in historicising regimes of gender, family and care across dramatically contrasting social models.</t>
  </si>
  <si>
    <t>[Vullnetari, Julie; King, Russell] Univ Sussex, Sussex Ctr Migrat Res, Sch Global Studies, Brighton BN1 9SJ, E Sussex, England; [Vullnetari, Julie] Univ Southampton, Dept Geog &amp; Environm, Southampton, Hants, England</t>
  </si>
  <si>
    <t>University of Sussex; University of Southampton</t>
  </si>
  <si>
    <t>Vullnetari, J (corresponding author), Univ Sussex, Sussex Ctr Migrat Res, Sch Global Studies, Brighton BN1 9SJ, E Sussex, England.</t>
  </si>
  <si>
    <t>j.vullnetari@soton.ac.uk</t>
  </si>
  <si>
    <t>Vullnetari, Julie/0000-0003-1578-8622</t>
  </si>
  <si>
    <t>Economic and Social Research Council [PTA-030-2004-00008]; United Nations International Research and Training Institute for the Advancement of Women; United Nations Development Programme; Leverhulme Trust [20080907]</t>
  </si>
  <si>
    <t>Economic and Social Research Council(UK Research &amp; Innovation (UKRI)Economic &amp; Social Research Council (ESRC)); United Nations International Research and Training Institute for the Advancement of Women; United Nations Development Programme; Leverhulme Trust(Leverhulme Trust)</t>
  </si>
  <si>
    <t>This work was supported by the Economic and Social Research Council [PTA-030-2004-00008], United Nations International Research and Training Institute for the Advancement of Women, United Nations Development Programme and the Leverhulme Trust [20080907].</t>
  </si>
  <si>
    <t>ROUTLEDGE JOURNALS, TAYLOR &amp; FRANCIS LTD</t>
  </si>
  <si>
    <t>ABINGDON</t>
  </si>
  <si>
    <t>2-4 PARK SQUARE, MILTON PARK, ABINGDON OX14 4RN, OXON, ENGLAND</t>
  </si>
  <si>
    <t>0966-369X</t>
  </si>
  <si>
    <t>1360-0524</t>
  </si>
  <si>
    <t>GENDER PLACE CULT</t>
  </si>
  <si>
    <t>Gend. Place Cult.</t>
  </si>
  <si>
    <t>FEB 1</t>
  </si>
  <si>
    <t>10.1080/0966369X.2015.1013447</t>
  </si>
  <si>
    <t>Geography; Women's Studies</t>
  </si>
  <si>
    <t>Social Science Citation Index (SSCI)</t>
  </si>
  <si>
    <t>CY2CI</t>
  </si>
  <si>
    <t>Green Accepted</t>
  </si>
  <si>
    <t>2023-10-08</t>
  </si>
  <si>
    <t>WOS:000366216000004</t>
  </si>
  <si>
    <t>Takács, J</t>
  </si>
  <si>
    <t>Takacs, Judit</t>
  </si>
  <si>
    <t>How involved are involved fathers in Hungary? Exploring caring masculinities in a post-socialist context</t>
  </si>
  <si>
    <t>FAMILIES RELATIONSHIPS AND SOCIETIES</t>
  </si>
  <si>
    <t>involved fathers; caring masculinities; intimate fathering; qualitative study; Hungary</t>
  </si>
  <si>
    <t>AT-HOME FATHERS; WORK; GENDER; CAPABILITIES; BALANCE; AGENCY</t>
  </si>
  <si>
    <t>This study examines what can enable or constrain Hungarian fathers to be actively involved in care through analysing interviews by applying Hanlon's approach to caring masculinities as valued identities for men and Dermott's concept of intimate fathering. The empirical base of this qualitative study - the first of its kind in Hungary - is a collection of 55 semi-structured in-depth interviews. Several interrelated factors were shown as potentially enabling or constraining men's active engagement in their paternal rote, including work- and work-life balance-related factors, practical cost-benefit calculations, quality of life concerns, childhood socialisation patterns and attitudes towards the gendered parenting models of one's own parents.</t>
  </si>
  <si>
    <t>[Takacs, Judit] Hungarian Acad Sci, Budapest, Hungary</t>
  </si>
  <si>
    <t>Hungarian Academy of Sciences</t>
  </si>
  <si>
    <t>Takács, J (corresponding author), Hungarian Acad Sci, Budapest, Hungary.</t>
  </si>
  <si>
    <t>takacs.judit@tk.mta.hu</t>
  </si>
  <si>
    <t>Takács, Judit/AAK-7597-2021</t>
  </si>
  <si>
    <t>Takács, Judit/0000-0002-7509-0739</t>
  </si>
  <si>
    <t>Bolyai Research Grant of the Hungarian Academy of Sciences</t>
  </si>
  <si>
    <t>This work was supported by the Bolyai Research Grant of the Hungarian Academy of Sciences.; The author gratefully acknowledges the continuous support provided by Christiaan Swart and the helpful suggestions from the reviewers.</t>
  </si>
  <si>
    <t>POLICY PRESS</t>
  </si>
  <si>
    <t>BRISTOL</t>
  </si>
  <si>
    <t>UNIV BRISTOL, 1-9 OLD PARK HILL, BRISTOL BS2 8BB, ENGLAND</t>
  </si>
  <si>
    <t>2046-7435</t>
  </si>
  <si>
    <t>2046-7443</t>
  </si>
  <si>
    <t>FAM RELATSH SOC</t>
  </si>
  <si>
    <t>Fam. Relatsh. Soc.</t>
  </si>
  <si>
    <t>NOV</t>
  </si>
  <si>
    <t>10.1332/204674319X15592179267974</t>
  </si>
  <si>
    <t>Family Studies</t>
  </si>
  <si>
    <t>OY8JM</t>
  </si>
  <si>
    <t>Bronze</t>
  </si>
  <si>
    <t>WOS:000594487400010</t>
  </si>
  <si>
    <t>Kozlova, A</t>
  </si>
  <si>
    <t>Kozlova, Anna</t>
  </si>
  <si>
    <t>Why pioneer camps survived the collapse of the Soviet Union</t>
  </si>
  <si>
    <t>JOURNAL OF MODERN EUROPEAN HISTORY</t>
  </si>
  <si>
    <t>Agency; Artek; collapse of the USSR; Orlyonok; post-Soviet transformation; summer camps</t>
  </si>
  <si>
    <t>The article analyses the survival of the children's centres, Artek and Orlyonok, during the post-socialist transformation. It is based on 50 interviews with employees who worked there starting in the late-Soviet era. Artek and Orlyonok were exemplary children's camps, subordinated to the Central Committee of the Komsomol. Since the early 1960s, they have functioned as schools for distinguished teenagers who were considered 'good examples' for other children. In this article, I have made an ethnographic analysis of Artek and Orlyonok employees' late-Soviet experiences. This analysis shows how the agency of Soviet counsellors and camp directors became a creative interpretation of the governmental order to raise the children as active Soviet citizens. Camp educators transformed it in line with the idea to base their agency on 'common human values', which was spread in the Soviet educational field in the post-Stalin era. As a result, the Soviet teaching experiences gained in these education centres were heterogeneous. When a child-centred paradigm was later introduced to the post-Soviet educational system, the camps adopted the most applicable practices from their Soviet experiences.</t>
  </si>
  <si>
    <t>[Kozlova, Anna] European Univ St Petersburg, St Petersburg, Russia</t>
  </si>
  <si>
    <t>European University at Saint Petersburg</t>
  </si>
  <si>
    <t>Kozlova, A (corresponding author), European Univ St Petersburg, Anthropol Dept, Gagarinskaya 6-1, St Petersburg 191187, Russia.</t>
  </si>
  <si>
    <t>akozlova@eu.spb.ru</t>
  </si>
  <si>
    <t>SAGE PUBLICATIONS LTD</t>
  </si>
  <si>
    <t>LONDON</t>
  </si>
  <si>
    <t>1 OLIVERS YARD, 55 CITY ROAD, LONDON EC1Y 1SP, ENGLAND</t>
  </si>
  <si>
    <t>1611-8944</t>
  </si>
  <si>
    <t>2631-9764</t>
  </si>
  <si>
    <t>J MOD EUR HIST</t>
  </si>
  <si>
    <t>J. Mod. Eur. Hist.</t>
  </si>
  <si>
    <t>AUG</t>
  </si>
  <si>
    <t>SI</t>
  </si>
  <si>
    <t>10.1177/16118944211018684</t>
  </si>
  <si>
    <t>JUL 2021</t>
  </si>
  <si>
    <t>History</t>
  </si>
  <si>
    <t>Social Science Citation Index (SSCI); Arts &amp; Humanities Citation Index (A&amp;HCI)</t>
  </si>
  <si>
    <t>TX9EF</t>
  </si>
  <si>
    <t>WOS:000674304900001</t>
  </si>
  <si>
    <t>David, M</t>
  </si>
  <si>
    <t>David, Mirela</t>
  </si>
  <si>
    <t>The Representation of the Socialist Abortion Ban as Women's Reproductive Burden in Postsocialist Romanian Cinema</t>
  </si>
  <si>
    <t>STUDIES IN EASTERN EUROPEAN CINEMA</t>
  </si>
  <si>
    <t>Article; Early Access</t>
  </si>
  <si>
    <t>Back-alley Abortion; postsocialist Romanian fiction film; Decree 770; Romanian cinema; documentary; pronatalist policies; Communist Romania; eugenics; 4 Months; 3 Weeks and 2 Days; Children of the Decree; Truths about the Past</t>
  </si>
  <si>
    <t>This paper examines the representation of back-alley abortions in post-socialist Romanian cinema as reproductive burden and the abortion ban during the socialist period 1966-1989, when Decree 770 was in effect. 4 Months, 3 Weeks and 2 Days (Cristian Mungiu, 2007), tells the story of a university student, who resorts to an illegal abortion. The female characters in Mungiu's art film show reproductive agency. Back-alley abortions became a way of reclaiming women's bodies. In the documentary Children of the Decree, director Florin lepan explores Ceauwscu's pronatalist policies by subversively juxtaposing official propaganda images with a series of interviews with medical professionals, abortionists, and women. lepan's contribution is to show the eugenic dimensions of Ceausescu's population policy that preferred healthy children to the detriment of disabled children. In another serialized documentary Truths about the Past female director Raluca Rogojina explores the impact of communist patriotic pronatalist policies on women and children.</t>
  </si>
  <si>
    <t>[David, Mirela] Univ Saskatchewan, Hist Women &amp; Gender Studies, Saskatoon, SK, Canada</t>
  </si>
  <si>
    <t>University of Saskatchewan</t>
  </si>
  <si>
    <t>David, M (corresponding author), Univ Saskatchewan, Hist Women &amp; Gender Studies, Saskatoon, SK, Canada.</t>
  </si>
  <si>
    <t>mirela.david@usask.ca</t>
  </si>
  <si>
    <t>David, Mirela/0000-0002-6072-5295</t>
  </si>
  <si>
    <t>2040-350X</t>
  </si>
  <si>
    <t>2040-3518</t>
  </si>
  <si>
    <t>STUD E EURO CINEMA</t>
  </si>
  <si>
    <t>Stud. East. Eur. Cinema</t>
  </si>
  <si>
    <t>2022 JUN 8</t>
  </si>
  <si>
    <t>10.1080/2040350X.2022.2087342</t>
  </si>
  <si>
    <t>JUN 2022</t>
  </si>
  <si>
    <t>Film, Radio, Television</t>
  </si>
  <si>
    <t>Emerging Sources Citation Index (ESCI)</t>
  </si>
  <si>
    <t>Film, Radio &amp; Television</t>
  </si>
  <si>
    <t>2D6JS</t>
  </si>
  <si>
    <t>WOS:000811651400001</t>
  </si>
  <si>
    <t>Kim, E; Standal, K</t>
  </si>
  <si>
    <t>Kim, Elena; Standal, Karina</t>
  </si>
  <si>
    <t>Empowered by electricity? The political economy of gender and energy in rural Naryn</t>
  </si>
  <si>
    <t>GENDER TECHNOLOGY &amp; DEVELOPMENT</t>
  </si>
  <si>
    <t>Gender; electricity; energy; women's empowerment; Kyrgyzstan</t>
  </si>
  <si>
    <t>This article examines if and how access to electricity has contributed to women's empowerment in the broader context of the political economy of gender and energy in rural Naryn, Kyrgyzstan. Earlier literature has pointed to how electricity provided through development interventions has facilitated a range of desirable services, conditional for children's education, communication technologies and economic growth. Access to electricity has been linked to gender equality and women's empowerment via providing women new opportunities for agency and income. The context of this article is rural Kyrgyzstan where electricity has been available since the 1970s as a service delivered by the centralized Soviet state. This study provides important insights into how this has affected local development and gender relations in a post-socialist country. It reveals the complexity of energy access and challenges the assumptions that access to modern energy such as electricity will lead to fulfillment of SDG#7 on affordable and clean energy, or increased economic activity and abandonment of traditional energy use. The findings demonstrate that electricity provides an important resource for communication, income generation and household chores. However, the lack of reliability and affordability of electricity in rural areas in the larger context of post-Soviet transitional challenges and changing gender norms, has undermined women's potential empowerment and has worked to maintain gender inequalities.</t>
  </si>
  <si>
    <t>[Kim, Elena] Amer Univ Cent Asia, Social Sci Div, Bishkek, Kyrgyzstan; [Standal, Karina] Ctr Climate Res CICERO, Oslo, Norway</t>
  </si>
  <si>
    <t>American University of Central Asia</t>
  </si>
  <si>
    <t>Kim, E (corresponding author), Amer Univ Cent Asia, Social Sci Div, Bishkek, Kyrgyzstan.</t>
  </si>
  <si>
    <t>kimelenal@gmail.com; karina.standal@cicero.oslo.no</t>
  </si>
  <si>
    <t>DIKU - Norwegian Agency for International Cooperation in Education and Quality Enhancement in Higher Education's Eurasia Program [CPEA-2015/10013]</t>
  </si>
  <si>
    <t>DIKU - Norwegian Agency for International Cooperation in Education and Quality Enhancement in Higher Education's Eurasia Program</t>
  </si>
  <si>
    <t>This study is financed through DIKU - Norwegian Agency for International Cooperation in Education and Quality Enhancement in Higher Education's Eurasia Program under grant number CPEA-2015/10013.</t>
  </si>
  <si>
    <t>0971-8524</t>
  </si>
  <si>
    <t>0973-0656</t>
  </si>
  <si>
    <t>GEND TECHNOL DEV</t>
  </si>
  <si>
    <t>Gend. Technol. Dev.</t>
  </si>
  <si>
    <t>10.1080/09718524.2019.1596558</t>
  </si>
  <si>
    <t>Social Sciences, Interdisciplinary</t>
  </si>
  <si>
    <t>Social Sciences - Other Topics</t>
  </si>
  <si>
    <t>II0BJ</t>
  </si>
  <si>
    <t>WOS:000474870100001</t>
  </si>
  <si>
    <t>Bacáková, M; Closs, A</t>
  </si>
  <si>
    <t>Bacakova, Marketa; Closs, Alison</t>
  </si>
  <si>
    <t>Continuing professional development (CPD) as a means to reducing barriers to inclusive education: research study of the education of refugee children in the Czech Republic</t>
  </si>
  <si>
    <t>EUROPEAN JOURNAL OF SPECIAL NEEDS EDUCATION</t>
  </si>
  <si>
    <t>inclusive education; refugee; teacher development; CPD; Czech Republic</t>
  </si>
  <si>
    <t>The article supports the view that teachers are key to quality inclusive education and that continuing professional development (CPD) plays an essential role in promoting pro-inclusion changes in education systems. It reports and uses the findings from a research study focused on the educational experiences of two groups of Myanmar (Burmese) refugee children in the Czech Republic to explore the generic and specific teacher development requirements in a country where pro-inclusive education development still faces a range of barriers. The authors describe a specifically designed refugee-relevant CPD seminar participated in by teachers and other professionals involved with the second group of refugee children. The outcomes from the seminar, including improved support for children's learning, teacher's grasp of relevant information, inter-teacher and inter-agency collaboration, and school staff's willingness to undertake further relevant CPD, are discussed. Alongside such positive developments, some exclusive practices were faced by the refugee children and their parents in both groups. These are contextualised within the post-socialist socio/cultural/political environment of the Czech Republic that impacts on the education system, schools and teachers and on the prospects for educational inclusion. The article recognises the urgent need for systemic reform of national teacher development. The authors conclude by arguing for existing Czech pro-inclusion practices to be promoted alongside international practices and policies in teacher development.</t>
  </si>
  <si>
    <t>[Bacakova, Marketa] Charles Univ Prague, Inst Language &amp; Preparatory Studies, Prague, Czech Republic; [Closs, Alison] Univ Edinburgh, Moray House Sch Educ, Ctr Educ Race Equal Scotland, Edinburgh, Midlothian, Scotland</t>
  </si>
  <si>
    <t>Charles University Prague; University of Edinburgh</t>
  </si>
  <si>
    <t>Bacáková, M (corresponding author), Charles Univ Prague, Inst Language &amp; Preparatory Studies, Prague, Czech Republic.</t>
  </si>
  <si>
    <t>marketa.bacakova@ujop.cuni.cz</t>
  </si>
  <si>
    <t>0885-6257</t>
  </si>
  <si>
    <t>1469-591X</t>
  </si>
  <si>
    <t>EUR J SPEC NEEDS EDU</t>
  </si>
  <si>
    <t>Eur. J. Spec. Needs Educ.</t>
  </si>
  <si>
    <t>10.1080/08856257.2013.778108</t>
  </si>
  <si>
    <t>Education, Special</t>
  </si>
  <si>
    <t>Education &amp; Educational Research</t>
  </si>
  <si>
    <t>AR5AZ</t>
  </si>
  <si>
    <t>WOS:000343598700007</t>
  </si>
  <si>
    <t>Stoilova, R; Ilieva-Trichkova, P; Bieri, F</t>
  </si>
  <si>
    <t>Stoilova, Rumiana; Ilieva-Trichkova, Petya; Bieri, Franziska</t>
  </si>
  <si>
    <t>Work-life balance in Europe: institutional contexts and individual factors</t>
  </si>
  <si>
    <t>INTERNATIONAL JOURNAL OF SOCIOLOGY AND SOCIAL POLICY</t>
  </si>
  <si>
    <t>Work-life balance; Young people; Gender inequalities; Individual agency</t>
  </si>
  <si>
    <t>JOB QUALITY; GENDER; COUNTRIES; CAPABILITIES; PERSPECTIVE; INEQUALITY; EMPLOYMENT; DIVISION; POLICIES; ACHIEVE</t>
  </si>
  <si>
    <t>Purpose The purpose of this paper is to explore how individual and macro-level factors shape the work-life balance of young men and women across European countries. Design/methodology/approach The paper combines macro-level data from the official statistics with individual-level data from the Work, Family and Wellbeing (2010/2011) module of the European Social Survey. The study uses multilevel modelling to explore the factors which shape the work-life balance of men and women aged 15-34 across 24 European countries. Findings The findings show both differences and similarities between young men and women in how education shapes work-life balance. Higher education increases the likelihood of considering work-life balance as important in work selection for men, while lower education decreases the odds of considering this balance for women. More education is associated with lower acceptance of the traditional norm, for both men and women, and less time spent on housework. Higher share of family benefits decreases the importance of work-life balance, more so for men than for women. Work-life balance is more important for men living in conservative, Mediterranean and post-socialist welfare regimes compared to those from social-democratic regimes. Social implications - The policy implications are to more closely consider education in the transformation of gender-sensitive norms during earlier stages of child socialization and to design more holistic policy measures which address the multitude of barriers individuals from poor families and ethnic/migrant background face. Originality/value The study contributes to existing literature by applying the capability approach to the empirical investigation of work-life balance. The analytical model contains three dimensions - norms about paid/unpaid work, considering work-life balance in the choice of employment and time spent on unpaid work. Through this approach, we are able to uncover the agency inequality of young people taking into account individual level characteristics, including gender, education, ethnicity and macro-level factors.</t>
  </si>
  <si>
    <t>[Stoilova, Rumiana; Ilieva-Trichkova, Petya] Bulgarian Acad Sci, Inst Philosophy &amp; Sociol, Sofia, Bulgaria; [Bieri, Franziska] Univ Maryland, Global Campus, Adelphi, MD USA</t>
  </si>
  <si>
    <t>Bulgarian Academy of Sciences</t>
  </si>
  <si>
    <t>Ilieva-Trichkova, P (corresponding author), Bulgarian Acad Sci, Inst Philosophy &amp; Sociol, Sofia, Bulgaria.</t>
  </si>
  <si>
    <t>rumiana.stoilova@gmail.com; petya.ilievat@gmail.com; FXBieri01@indianatech.edu</t>
  </si>
  <si>
    <t>Stoilova, Rumiana/0000-0003-3615-5111; Ilieva-Trichkova, Petya/0000-0002-2889-0047</t>
  </si>
  <si>
    <t>COST ACTION Transdisciplinary solutions to cross sectoral disadvantage in youth YOUNG-IN [CA 17114]; National Research Infrastructure ESS in Bulgaria - Bulgarian Ministry of Science and Education</t>
  </si>
  <si>
    <t>COST ACTION Transdisciplinary solutions to cross sectoral disadvantage in youth YOUNG-IN; National Research Infrastructure ESS in Bulgaria - Bulgarian Ministry of Science and Education</t>
  </si>
  <si>
    <t>The authors would like to thank the anonymous reviewers and the editor for the helpful comments on earlier versions of this manuscript. This paper was discussed within the COST ACTION CA 17114 Transdisciplinary solutions to cross sectoral disadvantage in youth YOUNG-IN. We would like to thank Michael Gebel for the valuable methodological suggestions and comments. Our work was partly funded by the National Research Infrastructure ESS in Bulgaria, funded by the Bulgarian Ministry of Science and Education, 2018-2020.</t>
  </si>
  <si>
    <t>EMERALD GROUP PUBLISHING LTD</t>
  </si>
  <si>
    <t>BINGLEY</t>
  </si>
  <si>
    <t>HOWARD HOUSE, WAGON LANE, BINGLEY BD16 1WA, W YORKSHIRE, ENGLAND</t>
  </si>
  <si>
    <t>0144-333X</t>
  </si>
  <si>
    <t>1758-6720</t>
  </si>
  <si>
    <t>INT J SOCIOL SOC POL</t>
  </si>
  <si>
    <t>Int. J. Sociol. Soc. Policy</t>
  </si>
  <si>
    <t>MAR 23</t>
  </si>
  <si>
    <t>3-4</t>
  </si>
  <si>
    <t>10.1108/IJSSP-08-2019-0152</t>
  </si>
  <si>
    <t>MAR 2020</t>
  </si>
  <si>
    <t>Sociology</t>
  </si>
  <si>
    <t>KY6OT</t>
  </si>
  <si>
    <t>WOS:000517335200001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</si>
</sst>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8"/>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89</v>
      </c>
      <c r="AE2" t="s">
        <v>90</v>
      </c>
      <c r="AF2" t="s">
        <v>74</v>
      </c>
      <c r="AG2">
        <v>63</v>
      </c>
      <c r="AH2">
        <v>13</v>
      </c>
      <c r="AI2">
        <v>13</v>
      </c>
      <c r="AJ2">
        <v>0</v>
      </c>
      <c r="AK2">
        <v>25</v>
      </c>
      <c r="AL2" t="s">
        <v>91</v>
      </c>
      <c r="AM2" t="s">
        <v>92</v>
      </c>
      <c r="AN2" t="s">
        <v>93</v>
      </c>
      <c r="AO2" t="s">
        <v>94</v>
      </c>
      <c r="AP2" t="s">
        <v>95</v>
      </c>
      <c r="AQ2" t="s">
        <v>74</v>
      </c>
      <c r="AR2" t="s">
        <v>96</v>
      </c>
      <c r="AS2" t="s">
        <v>97</v>
      </c>
      <c r="AT2" t="s">
        <v>98</v>
      </c>
      <c r="AU2">
        <v>2016</v>
      </c>
      <c r="AV2">
        <v>23</v>
      </c>
      <c r="AW2">
        <v>2</v>
      </c>
      <c r="AX2" t="s">
        <v>74</v>
      </c>
      <c r="AY2" t="s">
        <v>74</v>
      </c>
      <c r="AZ2" t="s">
        <v>74</v>
      </c>
      <c r="BA2" t="s">
        <v>74</v>
      </c>
      <c r="BB2">
        <v>198</v>
      </c>
      <c r="BC2">
        <v>215</v>
      </c>
      <c r="BD2" t="s">
        <v>74</v>
      </c>
      <c r="BE2" t="s">
        <v>99</v>
      </c>
      <c r="BF2" t="str">
        <f>HYPERLINK("http://dx.doi.org/10.1080/0966369X.2015.1013447","http://dx.doi.org/10.1080/0966369X.2015.1013447")</f>
        <v>http://dx.doi.org/10.1080/0966369X.2015.1013447</v>
      </c>
      <c r="BG2" t="s">
        <v>74</v>
      </c>
      <c r="BH2" t="s">
        <v>74</v>
      </c>
      <c r="BI2">
        <v>18</v>
      </c>
      <c r="BJ2" t="s">
        <v>100</v>
      </c>
      <c r="BK2" t="s">
        <v>101</v>
      </c>
      <c r="BL2" t="s">
        <v>100</v>
      </c>
      <c r="BM2" t="s">
        <v>102</v>
      </c>
      <c r="BN2" t="s">
        <v>74</v>
      </c>
      <c r="BO2" t="s">
        <v>103</v>
      </c>
      <c r="BP2" t="s">
        <v>74</v>
      </c>
      <c r="BQ2" t="s">
        <v>74</v>
      </c>
      <c r="BR2" t="s">
        <v>104</v>
      </c>
      <c r="BS2" t="s">
        <v>105</v>
      </c>
      <c r="BT2" t="str">
        <f>HYPERLINK("https%3A%2F%2Fwww.webofscience.com%2Fwos%2Fwoscc%2Ffull-record%2FWOS:000366216000004","View Full Record in Web of Science")</f>
        <v>View Full Record in Web of Science</v>
      </c>
    </row>
    <row r="3" spans="1:72" x14ac:dyDescent="0.25">
      <c r="A3" t="s">
        <v>72</v>
      </c>
      <c r="B3" t="s">
        <v>106</v>
      </c>
      <c r="C3" t="s">
        <v>74</v>
      </c>
      <c r="D3" t="s">
        <v>74</v>
      </c>
      <c r="E3" t="s">
        <v>74</v>
      </c>
      <c r="F3" t="s">
        <v>107</v>
      </c>
      <c r="G3" t="s">
        <v>74</v>
      </c>
      <c r="H3" t="s">
        <v>74</v>
      </c>
      <c r="I3" t="s">
        <v>108</v>
      </c>
      <c r="J3" t="s">
        <v>109</v>
      </c>
      <c r="K3" t="s">
        <v>74</v>
      </c>
      <c r="L3" t="s">
        <v>74</v>
      </c>
      <c r="M3" t="s">
        <v>78</v>
      </c>
      <c r="N3" t="s">
        <v>79</v>
      </c>
      <c r="O3" t="s">
        <v>74</v>
      </c>
      <c r="P3" t="s">
        <v>74</v>
      </c>
      <c r="Q3" t="s">
        <v>74</v>
      </c>
      <c r="R3" t="s">
        <v>74</v>
      </c>
      <c r="S3" t="s">
        <v>74</v>
      </c>
      <c r="T3" t="s">
        <v>110</v>
      </c>
      <c r="U3" t="s">
        <v>111</v>
      </c>
      <c r="V3" t="s">
        <v>112</v>
      </c>
      <c r="W3" t="s">
        <v>113</v>
      </c>
      <c r="X3" t="s">
        <v>114</v>
      </c>
      <c r="Y3" t="s">
        <v>115</v>
      </c>
      <c r="Z3" t="s">
        <v>116</v>
      </c>
      <c r="AA3" t="s">
        <v>117</v>
      </c>
      <c r="AB3" t="s">
        <v>118</v>
      </c>
      <c r="AC3" t="s">
        <v>119</v>
      </c>
      <c r="AD3" t="s">
        <v>119</v>
      </c>
      <c r="AE3" t="s">
        <v>120</v>
      </c>
      <c r="AF3" t="s">
        <v>74</v>
      </c>
      <c r="AG3">
        <v>52</v>
      </c>
      <c r="AH3">
        <v>7</v>
      </c>
      <c r="AI3">
        <v>7</v>
      </c>
      <c r="AJ3">
        <v>0</v>
      </c>
      <c r="AK3">
        <v>5</v>
      </c>
      <c r="AL3" t="s">
        <v>121</v>
      </c>
      <c r="AM3" t="s">
        <v>122</v>
      </c>
      <c r="AN3" t="s">
        <v>123</v>
      </c>
      <c r="AO3" t="s">
        <v>124</v>
      </c>
      <c r="AP3" t="s">
        <v>125</v>
      </c>
      <c r="AQ3" t="s">
        <v>74</v>
      </c>
      <c r="AR3" t="s">
        <v>126</v>
      </c>
      <c r="AS3" t="s">
        <v>127</v>
      </c>
      <c r="AT3" t="s">
        <v>128</v>
      </c>
      <c r="AU3">
        <v>2020</v>
      </c>
      <c r="AV3">
        <v>9</v>
      </c>
      <c r="AW3">
        <v>3</v>
      </c>
      <c r="AX3" t="s">
        <v>74</v>
      </c>
      <c r="AY3" t="s">
        <v>74</v>
      </c>
      <c r="AZ3" t="s">
        <v>74</v>
      </c>
      <c r="BA3" t="s">
        <v>74</v>
      </c>
      <c r="BB3">
        <v>487</v>
      </c>
      <c r="BC3">
        <v>502</v>
      </c>
      <c r="BD3" t="s">
        <v>74</v>
      </c>
      <c r="BE3" t="s">
        <v>129</v>
      </c>
      <c r="BF3" t="str">
        <f>HYPERLINK("http://dx.doi.org/10.1332/204674319X15592179267974","http://dx.doi.org/10.1332/204674319X15592179267974")</f>
        <v>http://dx.doi.org/10.1332/204674319X15592179267974</v>
      </c>
      <c r="BG3" t="s">
        <v>74</v>
      </c>
      <c r="BH3" t="s">
        <v>74</v>
      </c>
      <c r="BI3">
        <v>16</v>
      </c>
      <c r="BJ3" t="s">
        <v>130</v>
      </c>
      <c r="BK3" t="s">
        <v>101</v>
      </c>
      <c r="BL3" t="s">
        <v>130</v>
      </c>
      <c r="BM3" t="s">
        <v>131</v>
      </c>
      <c r="BN3" t="s">
        <v>74</v>
      </c>
      <c r="BO3" t="s">
        <v>132</v>
      </c>
      <c r="BP3" t="s">
        <v>74</v>
      </c>
      <c r="BQ3" t="s">
        <v>74</v>
      </c>
      <c r="BR3" t="s">
        <v>104</v>
      </c>
      <c r="BS3" t="s">
        <v>133</v>
      </c>
      <c r="BT3" t="str">
        <f>HYPERLINK("https%3A%2F%2Fwww.webofscience.com%2Fwos%2Fwoscc%2Ffull-record%2FWOS:000594487400010","View Full Record in Web of Science")</f>
        <v>View Full Record in Web of Science</v>
      </c>
    </row>
    <row r="4" spans="1:72" x14ac:dyDescent="0.25">
      <c r="A4" t="s">
        <v>72</v>
      </c>
      <c r="B4" t="s">
        <v>134</v>
      </c>
      <c r="C4" t="s">
        <v>74</v>
      </c>
      <c r="D4" t="s">
        <v>74</v>
      </c>
      <c r="E4" t="s">
        <v>74</v>
      </c>
      <c r="F4" t="s">
        <v>135</v>
      </c>
      <c r="G4" t="s">
        <v>74</v>
      </c>
      <c r="H4" t="s">
        <v>74</v>
      </c>
      <c r="I4" t="s">
        <v>136</v>
      </c>
      <c r="J4" t="s">
        <v>137</v>
      </c>
      <c r="K4" t="s">
        <v>74</v>
      </c>
      <c r="L4" t="s">
        <v>74</v>
      </c>
      <c r="M4" t="s">
        <v>78</v>
      </c>
      <c r="N4" t="s">
        <v>79</v>
      </c>
      <c r="O4" t="s">
        <v>74</v>
      </c>
      <c r="P4" t="s">
        <v>74</v>
      </c>
      <c r="Q4" t="s">
        <v>74</v>
      </c>
      <c r="R4" t="s">
        <v>74</v>
      </c>
      <c r="S4" t="s">
        <v>74</v>
      </c>
      <c r="T4" t="s">
        <v>138</v>
      </c>
      <c r="U4" t="s">
        <v>74</v>
      </c>
      <c r="V4" t="s">
        <v>139</v>
      </c>
      <c r="W4" t="s">
        <v>140</v>
      </c>
      <c r="X4" t="s">
        <v>141</v>
      </c>
      <c r="Y4" t="s">
        <v>142</v>
      </c>
      <c r="Z4" t="s">
        <v>143</v>
      </c>
      <c r="AA4" t="s">
        <v>74</v>
      </c>
      <c r="AB4" t="s">
        <v>74</v>
      </c>
      <c r="AC4" t="s">
        <v>74</v>
      </c>
      <c r="AD4" t="s">
        <v>74</v>
      </c>
      <c r="AE4" t="s">
        <v>74</v>
      </c>
      <c r="AF4" t="s">
        <v>74</v>
      </c>
      <c r="AG4">
        <v>52</v>
      </c>
      <c r="AH4">
        <v>1</v>
      </c>
      <c r="AI4">
        <v>1</v>
      </c>
      <c r="AJ4">
        <v>0</v>
      </c>
      <c r="AK4">
        <v>1</v>
      </c>
      <c r="AL4" t="s">
        <v>144</v>
      </c>
      <c r="AM4" t="s">
        <v>145</v>
      </c>
      <c r="AN4" t="s">
        <v>146</v>
      </c>
      <c r="AO4" t="s">
        <v>147</v>
      </c>
      <c r="AP4" t="s">
        <v>148</v>
      </c>
      <c r="AQ4" t="s">
        <v>74</v>
      </c>
      <c r="AR4" t="s">
        <v>149</v>
      </c>
      <c r="AS4" t="s">
        <v>150</v>
      </c>
      <c r="AT4" t="s">
        <v>151</v>
      </c>
      <c r="AU4">
        <v>2021</v>
      </c>
      <c r="AV4">
        <v>19</v>
      </c>
      <c r="AW4">
        <v>3</v>
      </c>
      <c r="AX4" t="s">
        <v>74</v>
      </c>
      <c r="AY4" t="s">
        <v>74</v>
      </c>
      <c r="AZ4" t="s">
        <v>152</v>
      </c>
      <c r="BA4" t="s">
        <v>74</v>
      </c>
      <c r="BB4">
        <v>323</v>
      </c>
      <c r="BC4">
        <v>339</v>
      </c>
      <c r="BD4">
        <v>1.6118944211018684E+16</v>
      </c>
      <c r="BE4" t="s">
        <v>153</v>
      </c>
      <c r="BF4" t="str">
        <f>HYPERLINK("http://dx.doi.org/10.1177/16118944211018684","http://dx.doi.org/10.1177/16118944211018684")</f>
        <v>http://dx.doi.org/10.1177/16118944211018684</v>
      </c>
      <c r="BG4" t="s">
        <v>74</v>
      </c>
      <c r="BH4" t="s">
        <v>154</v>
      </c>
      <c r="BI4">
        <v>17</v>
      </c>
      <c r="BJ4" t="s">
        <v>155</v>
      </c>
      <c r="BK4" t="s">
        <v>156</v>
      </c>
      <c r="BL4" t="s">
        <v>155</v>
      </c>
      <c r="BM4" t="s">
        <v>157</v>
      </c>
      <c r="BN4" t="s">
        <v>74</v>
      </c>
      <c r="BO4" t="s">
        <v>74</v>
      </c>
      <c r="BP4" t="s">
        <v>74</v>
      </c>
      <c r="BQ4" t="s">
        <v>74</v>
      </c>
      <c r="BR4" t="s">
        <v>104</v>
      </c>
      <c r="BS4" t="s">
        <v>158</v>
      </c>
      <c r="BT4" t="str">
        <f>HYPERLINK("https%3A%2F%2Fwww.webofscience.com%2Fwos%2Fwoscc%2Ffull-record%2FWOS:000674304900001","View Full Record in Web of Science")</f>
        <v>View Full Record in Web of Science</v>
      </c>
    </row>
    <row r="5" spans="1:72" x14ac:dyDescent="0.25">
      <c r="A5" t="s">
        <v>72</v>
      </c>
      <c r="B5" t="s">
        <v>159</v>
      </c>
      <c r="C5" t="s">
        <v>74</v>
      </c>
      <c r="D5" t="s">
        <v>74</v>
      </c>
      <c r="E5" t="s">
        <v>74</v>
      </c>
      <c r="F5" t="s">
        <v>160</v>
      </c>
      <c r="G5" t="s">
        <v>74</v>
      </c>
      <c r="H5" t="s">
        <v>74</v>
      </c>
      <c r="I5" t="s">
        <v>161</v>
      </c>
      <c r="J5" t="s">
        <v>162</v>
      </c>
      <c r="K5" t="s">
        <v>74</v>
      </c>
      <c r="L5" t="s">
        <v>74</v>
      </c>
      <c r="M5" t="s">
        <v>78</v>
      </c>
      <c r="N5" t="s">
        <v>163</v>
      </c>
      <c r="O5" t="s">
        <v>74</v>
      </c>
      <c r="P5" t="s">
        <v>74</v>
      </c>
      <c r="Q5" t="s">
        <v>74</v>
      </c>
      <c r="R5" t="s">
        <v>74</v>
      </c>
      <c r="S5" t="s">
        <v>74</v>
      </c>
      <c r="T5" t="s">
        <v>164</v>
      </c>
      <c r="U5" t="s">
        <v>74</v>
      </c>
      <c r="V5" t="s">
        <v>165</v>
      </c>
      <c r="W5" t="s">
        <v>166</v>
      </c>
      <c r="X5" t="s">
        <v>167</v>
      </c>
      <c r="Y5" t="s">
        <v>168</v>
      </c>
      <c r="Z5" t="s">
        <v>169</v>
      </c>
      <c r="AA5" t="s">
        <v>74</v>
      </c>
      <c r="AB5" t="s">
        <v>170</v>
      </c>
      <c r="AC5" t="s">
        <v>74</v>
      </c>
      <c r="AD5" t="s">
        <v>74</v>
      </c>
      <c r="AE5" t="s">
        <v>74</v>
      </c>
      <c r="AF5" t="s">
        <v>74</v>
      </c>
      <c r="AG5">
        <v>30</v>
      </c>
      <c r="AH5">
        <v>0</v>
      </c>
      <c r="AI5">
        <v>0</v>
      </c>
      <c r="AJ5">
        <v>1</v>
      </c>
      <c r="AK5">
        <v>1</v>
      </c>
      <c r="AL5" t="s">
        <v>91</v>
      </c>
      <c r="AM5" t="s">
        <v>92</v>
      </c>
      <c r="AN5" t="s">
        <v>93</v>
      </c>
      <c r="AO5" t="s">
        <v>171</v>
      </c>
      <c r="AP5" t="s">
        <v>172</v>
      </c>
      <c r="AQ5" t="s">
        <v>74</v>
      </c>
      <c r="AR5" t="s">
        <v>173</v>
      </c>
      <c r="AS5" t="s">
        <v>174</v>
      </c>
      <c r="AT5" t="s">
        <v>175</v>
      </c>
      <c r="AU5">
        <v>2022</v>
      </c>
      <c r="AV5" t="s">
        <v>74</v>
      </c>
      <c r="AW5" t="s">
        <v>74</v>
      </c>
      <c r="AX5" t="s">
        <v>74</v>
      </c>
      <c r="AY5" t="s">
        <v>74</v>
      </c>
      <c r="AZ5" t="s">
        <v>74</v>
      </c>
      <c r="BA5" t="s">
        <v>74</v>
      </c>
      <c r="BB5" t="s">
        <v>74</v>
      </c>
      <c r="BC5" t="s">
        <v>74</v>
      </c>
      <c r="BD5" t="s">
        <v>74</v>
      </c>
      <c r="BE5" t="s">
        <v>176</v>
      </c>
      <c r="BF5" t="str">
        <f>HYPERLINK("http://dx.doi.org/10.1080/2040350X.2022.2087342","http://dx.doi.org/10.1080/2040350X.2022.2087342")</f>
        <v>http://dx.doi.org/10.1080/2040350X.2022.2087342</v>
      </c>
      <c r="BG5" t="s">
        <v>74</v>
      </c>
      <c r="BH5" t="s">
        <v>177</v>
      </c>
      <c r="BI5">
        <v>17</v>
      </c>
      <c r="BJ5" t="s">
        <v>178</v>
      </c>
      <c r="BK5" t="s">
        <v>179</v>
      </c>
      <c r="BL5" t="s">
        <v>180</v>
      </c>
      <c r="BM5" t="s">
        <v>181</v>
      </c>
      <c r="BN5" t="s">
        <v>74</v>
      </c>
      <c r="BO5" t="s">
        <v>74</v>
      </c>
      <c r="BP5" t="s">
        <v>74</v>
      </c>
      <c r="BQ5" t="s">
        <v>74</v>
      </c>
      <c r="BR5" t="s">
        <v>104</v>
      </c>
      <c r="BS5" t="s">
        <v>182</v>
      </c>
      <c r="BT5" t="str">
        <f>HYPERLINK("https%3A%2F%2Fwww.webofscience.com%2Fwos%2Fwoscc%2Ffull-record%2FWOS:000811651400001","View Full Record in Web of Science")</f>
        <v>View Full Record in Web of Science</v>
      </c>
    </row>
    <row r="6" spans="1:72" x14ac:dyDescent="0.25">
      <c r="A6" t="s">
        <v>72</v>
      </c>
      <c r="B6" t="s">
        <v>183</v>
      </c>
      <c r="C6" t="s">
        <v>74</v>
      </c>
      <c r="D6" t="s">
        <v>74</v>
      </c>
      <c r="E6" t="s">
        <v>74</v>
      </c>
      <c r="F6" t="s">
        <v>184</v>
      </c>
      <c r="G6" t="s">
        <v>74</v>
      </c>
      <c r="H6" t="s">
        <v>74</v>
      </c>
      <c r="I6" t="s">
        <v>185</v>
      </c>
      <c r="J6" t="s">
        <v>186</v>
      </c>
      <c r="K6" t="s">
        <v>74</v>
      </c>
      <c r="L6" t="s">
        <v>74</v>
      </c>
      <c r="M6" t="s">
        <v>78</v>
      </c>
      <c r="N6" t="s">
        <v>79</v>
      </c>
      <c r="O6" t="s">
        <v>74</v>
      </c>
      <c r="P6" t="s">
        <v>74</v>
      </c>
      <c r="Q6" t="s">
        <v>74</v>
      </c>
      <c r="R6" t="s">
        <v>74</v>
      </c>
      <c r="S6" t="s">
        <v>74</v>
      </c>
      <c r="T6" t="s">
        <v>187</v>
      </c>
      <c r="U6" t="s">
        <v>74</v>
      </c>
      <c r="V6" t="s">
        <v>188</v>
      </c>
      <c r="W6" t="s">
        <v>189</v>
      </c>
      <c r="X6" t="s">
        <v>190</v>
      </c>
      <c r="Y6" t="s">
        <v>191</v>
      </c>
      <c r="Z6" t="s">
        <v>192</v>
      </c>
      <c r="AA6" t="s">
        <v>74</v>
      </c>
      <c r="AB6" t="s">
        <v>74</v>
      </c>
      <c r="AC6" t="s">
        <v>193</v>
      </c>
      <c r="AD6" t="s">
        <v>194</v>
      </c>
      <c r="AE6" t="s">
        <v>195</v>
      </c>
      <c r="AF6" t="s">
        <v>74</v>
      </c>
      <c r="AG6">
        <v>51</v>
      </c>
      <c r="AH6">
        <v>8</v>
      </c>
      <c r="AI6">
        <v>8</v>
      </c>
      <c r="AJ6">
        <v>2</v>
      </c>
      <c r="AK6">
        <v>10</v>
      </c>
      <c r="AL6" t="s">
        <v>91</v>
      </c>
      <c r="AM6" t="s">
        <v>92</v>
      </c>
      <c r="AN6" t="s">
        <v>93</v>
      </c>
      <c r="AO6" t="s">
        <v>196</v>
      </c>
      <c r="AP6" t="s">
        <v>197</v>
      </c>
      <c r="AQ6" t="s">
        <v>74</v>
      </c>
      <c r="AR6" t="s">
        <v>198</v>
      </c>
      <c r="AS6" t="s">
        <v>199</v>
      </c>
      <c r="AT6" t="s">
        <v>74</v>
      </c>
      <c r="AU6">
        <v>2019</v>
      </c>
      <c r="AV6">
        <v>23</v>
      </c>
      <c r="AW6">
        <v>1</v>
      </c>
      <c r="AX6" t="s">
        <v>74</v>
      </c>
      <c r="AY6" t="s">
        <v>74</v>
      </c>
      <c r="AZ6" t="s">
        <v>74</v>
      </c>
      <c r="BA6" t="s">
        <v>74</v>
      </c>
      <c r="BB6">
        <v>1</v>
      </c>
      <c r="BC6">
        <v>18</v>
      </c>
      <c r="BD6" t="s">
        <v>74</v>
      </c>
      <c r="BE6" t="s">
        <v>200</v>
      </c>
      <c r="BF6" t="str">
        <f>HYPERLINK("http://dx.doi.org/10.1080/09718524.2019.1596558","http://dx.doi.org/10.1080/09718524.2019.1596558")</f>
        <v>http://dx.doi.org/10.1080/09718524.2019.1596558</v>
      </c>
      <c r="BG6" t="s">
        <v>74</v>
      </c>
      <c r="BH6" t="s">
        <v>74</v>
      </c>
      <c r="BI6">
        <v>18</v>
      </c>
      <c r="BJ6" t="s">
        <v>201</v>
      </c>
      <c r="BK6" t="s">
        <v>179</v>
      </c>
      <c r="BL6" t="s">
        <v>202</v>
      </c>
      <c r="BM6" t="s">
        <v>203</v>
      </c>
      <c r="BN6" t="s">
        <v>74</v>
      </c>
      <c r="BO6" t="s">
        <v>74</v>
      </c>
      <c r="BP6" t="s">
        <v>74</v>
      </c>
      <c r="BQ6" t="s">
        <v>74</v>
      </c>
      <c r="BR6" t="s">
        <v>104</v>
      </c>
      <c r="BS6" t="s">
        <v>204</v>
      </c>
      <c r="BT6" t="str">
        <f>HYPERLINK("https%3A%2F%2Fwww.webofscience.com%2Fwos%2Fwoscc%2Ffull-record%2FWOS:000474870100001","View Full Record in Web of Science")</f>
        <v>View Full Record in Web of Science</v>
      </c>
    </row>
    <row r="7" spans="1:72" x14ac:dyDescent="0.25">
      <c r="A7" t="s">
        <v>72</v>
      </c>
      <c r="B7" t="s">
        <v>205</v>
      </c>
      <c r="C7" t="s">
        <v>74</v>
      </c>
      <c r="D7" t="s">
        <v>74</v>
      </c>
      <c r="E7" t="s">
        <v>74</v>
      </c>
      <c r="F7" t="s">
        <v>206</v>
      </c>
      <c r="G7" t="s">
        <v>74</v>
      </c>
      <c r="H7" t="s">
        <v>74</v>
      </c>
      <c r="I7" t="s">
        <v>207</v>
      </c>
      <c r="J7" t="s">
        <v>208</v>
      </c>
      <c r="K7" t="s">
        <v>74</v>
      </c>
      <c r="L7" t="s">
        <v>74</v>
      </c>
      <c r="M7" t="s">
        <v>78</v>
      </c>
      <c r="N7" t="s">
        <v>79</v>
      </c>
      <c r="O7" t="s">
        <v>74</v>
      </c>
      <c r="P7" t="s">
        <v>74</v>
      </c>
      <c r="Q7" t="s">
        <v>74</v>
      </c>
      <c r="R7" t="s">
        <v>74</v>
      </c>
      <c r="S7" t="s">
        <v>74</v>
      </c>
      <c r="T7" t="s">
        <v>209</v>
      </c>
      <c r="U7" t="s">
        <v>74</v>
      </c>
      <c r="V7" t="s">
        <v>210</v>
      </c>
      <c r="W7" t="s">
        <v>211</v>
      </c>
      <c r="X7" t="s">
        <v>212</v>
      </c>
      <c r="Y7" t="s">
        <v>213</v>
      </c>
      <c r="Z7" t="s">
        <v>214</v>
      </c>
      <c r="AA7" t="s">
        <v>74</v>
      </c>
      <c r="AB7" t="s">
        <v>74</v>
      </c>
      <c r="AC7" t="s">
        <v>74</v>
      </c>
      <c r="AD7" t="s">
        <v>74</v>
      </c>
      <c r="AE7" t="s">
        <v>74</v>
      </c>
      <c r="AF7" t="s">
        <v>74</v>
      </c>
      <c r="AG7">
        <v>28</v>
      </c>
      <c r="AH7">
        <v>15</v>
      </c>
      <c r="AI7">
        <v>15</v>
      </c>
      <c r="AJ7">
        <v>0</v>
      </c>
      <c r="AK7">
        <v>12</v>
      </c>
      <c r="AL7" t="s">
        <v>91</v>
      </c>
      <c r="AM7" t="s">
        <v>92</v>
      </c>
      <c r="AN7" t="s">
        <v>93</v>
      </c>
      <c r="AO7" t="s">
        <v>215</v>
      </c>
      <c r="AP7" t="s">
        <v>216</v>
      </c>
      <c r="AQ7" t="s">
        <v>74</v>
      </c>
      <c r="AR7" t="s">
        <v>217</v>
      </c>
      <c r="AS7" t="s">
        <v>218</v>
      </c>
      <c r="AT7" t="s">
        <v>74</v>
      </c>
      <c r="AU7">
        <v>2013</v>
      </c>
      <c r="AV7">
        <v>28</v>
      </c>
      <c r="AW7">
        <v>2</v>
      </c>
      <c r="AX7" t="s">
        <v>74</v>
      </c>
      <c r="AY7" t="s">
        <v>74</v>
      </c>
      <c r="AZ7" t="s">
        <v>152</v>
      </c>
      <c r="BA7" t="s">
        <v>74</v>
      </c>
      <c r="BB7">
        <v>203</v>
      </c>
      <c r="BC7">
        <v>216</v>
      </c>
      <c r="BD7" t="s">
        <v>74</v>
      </c>
      <c r="BE7" t="s">
        <v>219</v>
      </c>
      <c r="BF7" t="str">
        <f>HYPERLINK("http://dx.doi.org/10.1080/08856257.2013.778108","http://dx.doi.org/10.1080/08856257.2013.778108")</f>
        <v>http://dx.doi.org/10.1080/08856257.2013.778108</v>
      </c>
      <c r="BG7" t="s">
        <v>74</v>
      </c>
      <c r="BH7" t="s">
        <v>74</v>
      </c>
      <c r="BI7">
        <v>14</v>
      </c>
      <c r="BJ7" t="s">
        <v>220</v>
      </c>
      <c r="BK7" t="s">
        <v>101</v>
      </c>
      <c r="BL7" t="s">
        <v>221</v>
      </c>
      <c r="BM7" t="s">
        <v>222</v>
      </c>
      <c r="BN7" t="s">
        <v>74</v>
      </c>
      <c r="BO7" t="s">
        <v>74</v>
      </c>
      <c r="BP7" t="s">
        <v>74</v>
      </c>
      <c r="BQ7" t="s">
        <v>74</v>
      </c>
      <c r="BR7" t="s">
        <v>104</v>
      </c>
      <c r="BS7" t="s">
        <v>223</v>
      </c>
      <c r="BT7" t="str">
        <f>HYPERLINK("https%3A%2F%2Fwww.webofscience.com%2Fwos%2Fwoscc%2Ffull-record%2FWOS:000343598700007","View Full Record in Web of Science")</f>
        <v>View Full Record in Web of Science</v>
      </c>
    </row>
    <row r="8" spans="1:72" x14ac:dyDescent="0.25">
      <c r="A8" t="s">
        <v>72</v>
      </c>
      <c r="B8" t="s">
        <v>224</v>
      </c>
      <c r="C8" t="s">
        <v>74</v>
      </c>
      <c r="D8" t="s">
        <v>74</v>
      </c>
      <c r="E8" t="s">
        <v>74</v>
      </c>
      <c r="F8" t="s">
        <v>225</v>
      </c>
      <c r="G8" t="s">
        <v>74</v>
      </c>
      <c r="H8" t="s">
        <v>74</v>
      </c>
      <c r="I8" t="s">
        <v>226</v>
      </c>
      <c r="J8" t="s">
        <v>227</v>
      </c>
      <c r="K8" t="s">
        <v>74</v>
      </c>
      <c r="L8" t="s">
        <v>74</v>
      </c>
      <c r="M8" t="s">
        <v>78</v>
      </c>
      <c r="N8" t="s">
        <v>79</v>
      </c>
      <c r="O8" t="s">
        <v>74</v>
      </c>
      <c r="P8" t="s">
        <v>74</v>
      </c>
      <c r="Q8" t="s">
        <v>74</v>
      </c>
      <c r="R8" t="s">
        <v>74</v>
      </c>
      <c r="S8" t="s">
        <v>74</v>
      </c>
      <c r="T8" t="s">
        <v>228</v>
      </c>
      <c r="U8" t="s">
        <v>229</v>
      </c>
      <c r="V8" t="s">
        <v>230</v>
      </c>
      <c r="W8" t="s">
        <v>231</v>
      </c>
      <c r="X8" t="s">
        <v>232</v>
      </c>
      <c r="Y8" t="s">
        <v>233</v>
      </c>
      <c r="Z8" t="s">
        <v>234</v>
      </c>
      <c r="AA8" t="s">
        <v>74</v>
      </c>
      <c r="AB8" t="s">
        <v>235</v>
      </c>
      <c r="AC8" t="s">
        <v>236</v>
      </c>
      <c r="AD8" t="s">
        <v>237</v>
      </c>
      <c r="AE8" t="s">
        <v>238</v>
      </c>
      <c r="AF8" t="s">
        <v>74</v>
      </c>
      <c r="AG8">
        <v>45</v>
      </c>
      <c r="AH8">
        <v>10</v>
      </c>
      <c r="AI8">
        <v>10</v>
      </c>
      <c r="AJ8">
        <v>6</v>
      </c>
      <c r="AK8">
        <v>38</v>
      </c>
      <c r="AL8" t="s">
        <v>239</v>
      </c>
      <c r="AM8" t="s">
        <v>240</v>
      </c>
      <c r="AN8" t="s">
        <v>241</v>
      </c>
      <c r="AO8" t="s">
        <v>242</v>
      </c>
      <c r="AP8" t="s">
        <v>243</v>
      </c>
      <c r="AQ8" t="s">
        <v>74</v>
      </c>
      <c r="AR8" t="s">
        <v>244</v>
      </c>
      <c r="AS8" t="s">
        <v>245</v>
      </c>
      <c r="AT8" t="s">
        <v>246</v>
      </c>
      <c r="AU8">
        <v>2020</v>
      </c>
      <c r="AV8">
        <v>40</v>
      </c>
      <c r="AW8" t="s">
        <v>247</v>
      </c>
      <c r="AX8" t="s">
        <v>74</v>
      </c>
      <c r="AY8" t="s">
        <v>74</v>
      </c>
      <c r="AZ8" t="s">
        <v>74</v>
      </c>
      <c r="BA8" t="s">
        <v>74</v>
      </c>
      <c r="BB8">
        <v>366</v>
      </c>
      <c r="BC8">
        <v>381</v>
      </c>
      <c r="BD8" t="s">
        <v>74</v>
      </c>
      <c r="BE8" t="s">
        <v>248</v>
      </c>
      <c r="BF8" t="str">
        <f>HYPERLINK("http://dx.doi.org/10.1108/IJSSP-08-2019-0152","http://dx.doi.org/10.1108/IJSSP-08-2019-0152")</f>
        <v>http://dx.doi.org/10.1108/IJSSP-08-2019-0152</v>
      </c>
      <c r="BG8" t="s">
        <v>74</v>
      </c>
      <c r="BH8" t="s">
        <v>249</v>
      </c>
      <c r="BI8">
        <v>16</v>
      </c>
      <c r="BJ8" t="s">
        <v>250</v>
      </c>
      <c r="BK8" t="s">
        <v>179</v>
      </c>
      <c r="BL8" t="s">
        <v>250</v>
      </c>
      <c r="BM8" t="s">
        <v>251</v>
      </c>
      <c r="BN8" t="s">
        <v>74</v>
      </c>
      <c r="BO8" t="s">
        <v>74</v>
      </c>
      <c r="BP8" t="s">
        <v>74</v>
      </c>
      <c r="BQ8" t="s">
        <v>74</v>
      </c>
      <c r="BR8" t="s">
        <v>104</v>
      </c>
      <c r="BS8" t="s">
        <v>252</v>
      </c>
      <c r="BT8" t="str">
        <f>HYPERLINK("https%3A%2F%2Fwww.webofscience.com%2Fwos%2Fwoscc%2Ffull-record%2FWOS:000517335200001","View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2023-10-08T11:26:00Z</dcterms:created>
  <dcterms:modified xsi:type="dcterms:W3CDTF">2023-10-08T11:26:00Z</dcterms:modified>
</cp:coreProperties>
</file>